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90.90.21\infra\Campo Programático - I.E.S.e H\PROPUESTAS DE TRABAJO\CONCURSO_MODELADO_BIM\DOCUMENTACIÓN CONCURSO\PLANILLAS CONCURSO\"/>
    </mc:Choice>
  </mc:AlternateContent>
  <xr:revisionPtr revIDLastSave="0" documentId="13_ncr:1_{453A45AF-0421-4A4B-8C07-F2C8F3592215}" xr6:coauthVersionLast="47" xr6:coauthVersionMax="47" xr10:uidLastSave="{00000000-0000-0000-0000-000000000000}"/>
  <bookViews>
    <workbookView xWindow="-120" yWindow="-120" windowWidth="24240" windowHeight="13140" xr2:uid="{6891CA91-FF32-478E-8526-011A4DB5529A}"/>
  </bookViews>
  <sheets>
    <sheet name="A-Conservación y antigüedad " sheetId="1" r:id="rId1"/>
    <sheet name="A-Conservación y antigüedad (2)" sheetId="3" r:id="rId2"/>
    <sheet name="Hoja1" sheetId="2" r:id="rId3"/>
  </sheets>
  <definedNames>
    <definedName name="_xlnm.Print_Area" localSheetId="0">'A-Conservación y antigüedad '!$B$2:$M$22</definedName>
    <definedName name="_xlnm.Print_Area" localSheetId="1">'A-Conservación y antigüedad (2)'!$A$1:$B$15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1" l="1"/>
  <c r="I17" i="1"/>
  <c r="I19" i="1" s="1"/>
  <c r="L21" i="1" l="1"/>
</calcChain>
</file>

<file path=xl/sharedStrings.xml><?xml version="1.0" encoding="utf-8"?>
<sst xmlns="http://schemas.openxmlformats.org/spreadsheetml/2006/main" count="51" uniqueCount="47">
  <si>
    <t>ESTADO ACTUAL Y MANTENIMIENTO</t>
  </si>
  <si>
    <t>Estado actual</t>
  </si>
  <si>
    <t>Mantenimiento reciente</t>
  </si>
  <si>
    <t>Puntaje</t>
  </si>
  <si>
    <t>ANTIGÜEDAD DEL EDIFICIO</t>
  </si>
  <si>
    <t>BUENO</t>
  </si>
  <si>
    <t>REGULAR</t>
  </si>
  <si>
    <t>MALO</t>
  </si>
  <si>
    <t>SÍ</t>
  </si>
  <si>
    <t>NO</t>
  </si>
  <si>
    <t>Puntaje asignado</t>
  </si>
  <si>
    <t>Muros de cerramiento</t>
  </si>
  <si>
    <t>Tabiques interiores</t>
  </si>
  <si>
    <t>Carpintería</t>
  </si>
  <si>
    <t>Estructura resistente</t>
  </si>
  <si>
    <t>Techos</t>
  </si>
  <si>
    <t>Cielorrasos</t>
  </si>
  <si>
    <t>Pisos</t>
  </si>
  <si>
    <t>Instalación Eléctrica</t>
  </si>
  <si>
    <t>Instalación Sanitaria</t>
  </si>
  <si>
    <t>Instalación de gas|Termomecánica</t>
  </si>
  <si>
    <t>Ponderado</t>
  </si>
  <si>
    <t>Criterios de MALO</t>
  </si>
  <si>
    <t>1 y 2</t>
  </si>
  <si>
    <t>Se asignará la categoría de "MALO" a aquellos muros que presentan anormalidades visibles como manchas de humedad, fisuras y grietas de cualquier tipo, que conlleven una reparación inminente. (Tener en cuenta la diferencia entre fisura del muro y por contracción del revoque)</t>
  </si>
  <si>
    <t>Se asignará la categoría de "MALO" a aquellos carpinterías que presenten desgastes severos ya sea por acción del agua, por acción orgánica (hongos o insectos) o por la falta de tratamiento superficial de las mismas</t>
  </si>
  <si>
    <t>Se asignará la categoría de "MALO" a aquellos cimientos que estén al descubierto o con profundidad insuficiente o se presenten asentamientos considerables. Con respecto a Vigas y columnas se clasificarán como " MALO" aquellas que presenten macrofisuras o corrosión/oxidación de los materiales constitutivos</t>
  </si>
  <si>
    <t>5 y 6</t>
  </si>
  <si>
    <t>Se asignará la categoría de "MALO" a aquellos techos que presenten filtración, goteras y/o humedad localizada, corrosión, agrietamientos, deformaciones o desprendimientos considerables.</t>
  </si>
  <si>
    <t xml:space="preserve">Se asignará la categoría de "MALO" a aquellos pisos que tengan un desgaste severo, hundimiento, rotura/cuarteamiento de la superficie y/o desprendimiento de baldosas </t>
  </si>
  <si>
    <t>Se asignará la categoría de "MALO" a aquella instalación que no cuente con disyuntor, termomagnética y cable a tierra correctamente balanceado.Con cableado de tela y/o a la vista. Humedad en la instalación.</t>
  </si>
  <si>
    <t>Se asignará la categoría de "MALO" a aquellas instalaciones sanitarias que presenten: Taponamiento de tuberías; desplazamientos, desprendimientos y o rotura de los tubos que componen la red; condensación por falta de aislamiento de las tuberías; corrosión de las tuberías por falta de protección exterior, etc.</t>
  </si>
  <si>
    <t>Se asignará la categoría de "MALO" a aquellas instalaciones de gas/termomecánica que presenten: Deterioro en las cañerías, fugas de gas, inexistencia de válvulas de seguridad en artefactos (calefactores, termos y cocinas) y artefactos en condiciones no aptas para su habilitación. Falta de mantenimiento (limpieza adecuada y regular de la instalación)</t>
  </si>
  <si>
    <t>0-40</t>
  </si>
  <si>
    <t>41-60</t>
  </si>
  <si>
    <t>61-100</t>
  </si>
  <si>
    <t>Total</t>
  </si>
  <si>
    <t>2025|2015</t>
  </si>
  <si>
    <t>2014|2004</t>
  </si>
  <si>
    <t>2003|1993</t>
  </si>
  <si>
    <t>1992|1982</t>
  </si>
  <si>
    <t>1981|1971</t>
  </si>
  <si>
    <t>1970|1960</t>
  </si>
  <si>
    <t>1960|&gt;</t>
  </si>
  <si>
    <t>Puntaje parcial</t>
  </si>
  <si>
    <t>IMPORTANTE 
Se deben completar solamente las celdas en gris</t>
  </si>
  <si>
    <t>P 1 ESTADO DE CONSERVACIÓN y ANTIGÜEDAD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</si>
</sst>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entury Gothic"/>
      <family val="2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b/>
      <i/>
      <sz val="13"/>
      <color theme="3" tint="0.39997558519241921"/>
      <name val="Century Gothic"/>
      <family val="2"/>
    </font>
    <font>
      <i/>
      <sz val="12"/>
      <color theme="1"/>
      <name val="Century Gothic"/>
      <family val="2"/>
    </font>
    <font>
      <b/>
      <i/>
      <sz val="12"/>
      <color theme="1"/>
      <name val="Century Gothic"/>
      <family val="2"/>
    </font>
    <font>
      <sz val="13"/>
      <color theme="1"/>
      <name val="Century Gothic"/>
      <family val="2"/>
    </font>
    <font>
      <b/>
      <i/>
      <sz val="18"/>
      <color theme="1"/>
      <name val="Century Gothic"/>
      <family val="2"/>
    </font>
    <font>
      <b/>
      <i/>
      <sz val="18"/>
      <color theme="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vertical="center"/>
    </xf>
    <xf numFmtId="2" fontId="7" fillId="4" borderId="2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2" borderId="1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4" fillId="5" borderId="4" xfId="0" applyFont="1" applyFill="1" applyBorder="1" applyAlignment="1">
      <alignment horizontal="right" vertical="center"/>
    </xf>
    <xf numFmtId="0" fontId="4" fillId="5" borderId="4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5" borderId="4" xfId="0" applyFont="1" applyFill="1" applyBorder="1" applyAlignment="1">
      <alignment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10" fillId="7" borderId="2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9" fontId="5" fillId="3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612EE-CE3F-4158-940D-21F789B5C30F}">
  <sheetPr>
    <pageSetUpPr fitToPage="1"/>
  </sheetPr>
  <dimension ref="B1:M22"/>
  <sheetViews>
    <sheetView tabSelected="1" zoomScaleNormal="100" workbookViewId="0">
      <selection activeCell="K9" sqref="K9"/>
    </sheetView>
  </sheetViews>
  <sheetFormatPr baseColWidth="10" defaultRowHeight="16.5" x14ac:dyDescent="0.25"/>
  <cols>
    <col min="1" max="1" width="3.42578125" style="1" customWidth="1"/>
    <col min="2" max="2" width="6.28515625" style="15" bestFit="1" customWidth="1"/>
    <col min="3" max="3" width="33.28515625" style="1" customWidth="1"/>
    <col min="4" max="4" width="9.140625" style="1" bestFit="1" customWidth="1"/>
    <col min="5" max="5" width="11.85546875" style="1" bestFit="1" customWidth="1"/>
    <col min="6" max="6" width="8.28515625" style="1" bestFit="1" customWidth="1"/>
    <col min="7" max="7" width="14.7109375" style="1" customWidth="1"/>
    <col min="8" max="8" width="13" style="1" customWidth="1"/>
    <col min="9" max="9" width="11" style="1" customWidth="1"/>
    <col min="10" max="10" width="1.28515625" style="1" customWidth="1"/>
    <col min="11" max="11" width="21" style="1" customWidth="1"/>
    <col min="12" max="12" width="13" style="1" customWidth="1"/>
    <col min="13" max="13" width="4.7109375" style="1" customWidth="1"/>
    <col min="14" max="17" width="11.42578125" style="1"/>
    <col min="18" max="18" width="36.7109375" style="1" customWidth="1"/>
    <col min="19" max="20" width="11.42578125" style="1"/>
    <col min="21" max="21" width="15.42578125" style="1" customWidth="1"/>
    <col min="22" max="16384" width="11.42578125" style="1"/>
  </cols>
  <sheetData>
    <row r="1" spans="2:13" customFormat="1" ht="15" x14ac:dyDescent="0.25"/>
    <row r="2" spans="2:13" ht="18" x14ac:dyDescent="0.25">
      <c r="B2" s="31" t="s">
        <v>46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16"/>
    </row>
    <row r="3" spans="2:13" ht="17.25" x14ac:dyDescent="0.25">
      <c r="B3" s="2"/>
      <c r="C3" s="3"/>
      <c r="D3" s="39"/>
      <c r="E3" s="39"/>
      <c r="F3" s="39"/>
      <c r="G3" s="39"/>
      <c r="H3" s="39"/>
      <c r="I3" s="39"/>
      <c r="J3" s="3"/>
      <c r="K3" s="39"/>
      <c r="L3" s="39"/>
      <c r="M3" s="3"/>
    </row>
    <row r="4" spans="2:13" ht="29.25" customHeight="1" x14ac:dyDescent="0.25">
      <c r="B4" s="40" t="s">
        <v>0</v>
      </c>
      <c r="C4" s="40"/>
      <c r="D4" s="41" t="s">
        <v>1</v>
      </c>
      <c r="E4" s="41"/>
      <c r="F4" s="41"/>
      <c r="G4" s="40" t="s">
        <v>2</v>
      </c>
      <c r="H4" s="40"/>
      <c r="I4" s="32" t="s">
        <v>3</v>
      </c>
      <c r="J4" s="3"/>
      <c r="K4" s="41" t="s">
        <v>4</v>
      </c>
      <c r="L4" s="41"/>
      <c r="M4" s="3"/>
    </row>
    <row r="5" spans="2:13" ht="16.5" customHeight="1" x14ac:dyDescent="0.25">
      <c r="B5" s="42">
        <v>0.75</v>
      </c>
      <c r="C5" s="42"/>
      <c r="D5" s="19" t="s">
        <v>5</v>
      </c>
      <c r="E5" s="19" t="s">
        <v>6</v>
      </c>
      <c r="F5" s="19" t="s">
        <v>7</v>
      </c>
      <c r="G5" s="19" t="s">
        <v>8</v>
      </c>
      <c r="H5" s="19" t="s">
        <v>9</v>
      </c>
      <c r="I5" s="32"/>
      <c r="J5" s="3"/>
      <c r="K5" s="42">
        <v>0.25</v>
      </c>
      <c r="L5" s="42"/>
      <c r="M5" s="3"/>
    </row>
    <row r="6" spans="2:13" ht="16.5" customHeight="1" x14ac:dyDescent="0.25">
      <c r="B6" s="42"/>
      <c r="C6" s="42"/>
      <c r="D6" s="32" t="s">
        <v>10</v>
      </c>
      <c r="E6" s="32"/>
      <c r="F6" s="32"/>
      <c r="G6" s="32" t="s">
        <v>10</v>
      </c>
      <c r="H6" s="32"/>
      <c r="I6" s="32"/>
      <c r="J6" s="3"/>
      <c r="K6" s="42"/>
      <c r="L6" s="42"/>
      <c r="M6" s="3"/>
    </row>
    <row r="7" spans="2:13" ht="18.75" customHeight="1" x14ac:dyDescent="0.25">
      <c r="B7" s="20">
        <v>1</v>
      </c>
      <c r="C7" s="21" t="s">
        <v>11</v>
      </c>
      <c r="D7" s="19">
        <v>9</v>
      </c>
      <c r="E7" s="19">
        <v>5</v>
      </c>
      <c r="F7" s="19">
        <v>2</v>
      </c>
      <c r="G7" s="19">
        <v>1</v>
      </c>
      <c r="H7" s="19">
        <v>-0.5</v>
      </c>
      <c r="I7" s="24">
        <v>10</v>
      </c>
      <c r="J7" s="3"/>
      <c r="K7" s="33" t="s">
        <v>10</v>
      </c>
      <c r="L7" s="33"/>
      <c r="M7" s="3"/>
    </row>
    <row r="8" spans="2:13" ht="18.75" customHeight="1" x14ac:dyDescent="0.25">
      <c r="B8" s="20">
        <v>2</v>
      </c>
      <c r="C8" s="21" t="s">
        <v>12</v>
      </c>
      <c r="D8" s="19">
        <v>10</v>
      </c>
      <c r="E8" s="19">
        <v>4</v>
      </c>
      <c r="F8" s="19">
        <v>2</v>
      </c>
      <c r="G8" s="19">
        <v>1</v>
      </c>
      <c r="H8" s="19">
        <v>-0.5</v>
      </c>
      <c r="I8" s="24">
        <v>11</v>
      </c>
      <c r="J8" s="3"/>
      <c r="K8" s="19" t="s">
        <v>37</v>
      </c>
      <c r="L8" s="19">
        <v>100</v>
      </c>
      <c r="M8" s="3"/>
    </row>
    <row r="9" spans="2:13" ht="18.75" customHeight="1" x14ac:dyDescent="0.25">
      <c r="B9" s="20">
        <v>3</v>
      </c>
      <c r="C9" s="21" t="s">
        <v>13</v>
      </c>
      <c r="D9" s="19">
        <v>9</v>
      </c>
      <c r="E9" s="19">
        <v>8</v>
      </c>
      <c r="F9" s="19">
        <v>4</v>
      </c>
      <c r="G9" s="19">
        <v>1</v>
      </c>
      <c r="H9" s="19">
        <v>-0.5</v>
      </c>
      <c r="I9" s="24">
        <v>10</v>
      </c>
      <c r="J9" s="3"/>
      <c r="K9" s="19" t="s">
        <v>38</v>
      </c>
      <c r="L9" s="19">
        <v>80</v>
      </c>
      <c r="M9" s="3"/>
    </row>
    <row r="10" spans="2:13" ht="18.75" customHeight="1" x14ac:dyDescent="0.25">
      <c r="B10" s="20">
        <v>4</v>
      </c>
      <c r="C10" s="21" t="s">
        <v>14</v>
      </c>
      <c r="D10" s="19">
        <v>20</v>
      </c>
      <c r="E10" s="19">
        <v>13</v>
      </c>
      <c r="F10" s="19">
        <v>6</v>
      </c>
      <c r="G10" s="19">
        <v>1</v>
      </c>
      <c r="H10" s="19">
        <v>-0.5</v>
      </c>
      <c r="I10" s="24">
        <v>21</v>
      </c>
      <c r="J10" s="3"/>
      <c r="K10" s="19" t="s">
        <v>39</v>
      </c>
      <c r="L10" s="19">
        <v>60</v>
      </c>
      <c r="M10" s="3"/>
    </row>
    <row r="11" spans="2:13" ht="18.75" customHeight="1" x14ac:dyDescent="0.25">
      <c r="B11" s="20">
        <v>5</v>
      </c>
      <c r="C11" s="21" t="s">
        <v>15</v>
      </c>
      <c r="D11" s="19">
        <v>16</v>
      </c>
      <c r="E11" s="19">
        <v>8</v>
      </c>
      <c r="F11" s="19">
        <v>4</v>
      </c>
      <c r="G11" s="19">
        <v>1</v>
      </c>
      <c r="H11" s="19">
        <v>-0.5</v>
      </c>
      <c r="I11" s="24">
        <v>17</v>
      </c>
      <c r="J11" s="3"/>
      <c r="K11" s="19" t="s">
        <v>40</v>
      </c>
      <c r="L11" s="19">
        <v>50</v>
      </c>
      <c r="M11" s="3"/>
    </row>
    <row r="12" spans="2:13" ht="18.75" customHeight="1" x14ac:dyDescent="0.25">
      <c r="B12" s="20">
        <v>6</v>
      </c>
      <c r="C12" s="21" t="s">
        <v>16</v>
      </c>
      <c r="D12" s="19">
        <v>4</v>
      </c>
      <c r="E12" s="19">
        <v>3</v>
      </c>
      <c r="F12" s="19">
        <v>1.5</v>
      </c>
      <c r="G12" s="19">
        <v>1</v>
      </c>
      <c r="H12" s="19">
        <v>-0.5</v>
      </c>
      <c r="I12" s="24">
        <v>5</v>
      </c>
      <c r="J12" s="3"/>
      <c r="K12" s="19" t="s">
        <v>41</v>
      </c>
      <c r="L12" s="19">
        <v>30</v>
      </c>
      <c r="M12" s="3"/>
    </row>
    <row r="13" spans="2:13" ht="18.75" customHeight="1" x14ac:dyDescent="0.25">
      <c r="B13" s="20">
        <v>7</v>
      </c>
      <c r="C13" s="21" t="s">
        <v>17</v>
      </c>
      <c r="D13" s="19">
        <v>6</v>
      </c>
      <c r="E13" s="19">
        <v>4</v>
      </c>
      <c r="F13" s="19">
        <v>2</v>
      </c>
      <c r="G13" s="19">
        <v>1</v>
      </c>
      <c r="H13" s="19">
        <v>-0.5</v>
      </c>
      <c r="I13" s="24">
        <v>7</v>
      </c>
      <c r="J13" s="3"/>
      <c r="K13" s="19" t="s">
        <v>42</v>
      </c>
      <c r="L13" s="19">
        <v>20</v>
      </c>
      <c r="M13" s="3"/>
    </row>
    <row r="14" spans="2:13" ht="18.75" customHeight="1" x14ac:dyDescent="0.25">
      <c r="B14" s="20">
        <v>8</v>
      </c>
      <c r="C14" s="21" t="s">
        <v>18</v>
      </c>
      <c r="D14" s="19">
        <v>7</v>
      </c>
      <c r="E14" s="19">
        <v>4</v>
      </c>
      <c r="F14" s="19">
        <v>2</v>
      </c>
      <c r="G14" s="19">
        <v>1</v>
      </c>
      <c r="H14" s="19">
        <v>-0.5</v>
      </c>
      <c r="I14" s="24">
        <v>8</v>
      </c>
      <c r="J14" s="3"/>
      <c r="K14" s="19" t="s">
        <v>43</v>
      </c>
      <c r="L14" s="19">
        <v>0</v>
      </c>
      <c r="M14" s="3"/>
    </row>
    <row r="15" spans="2:13" ht="18.75" customHeight="1" x14ac:dyDescent="0.25">
      <c r="B15" s="20">
        <v>9</v>
      </c>
      <c r="C15" s="21" t="s">
        <v>19</v>
      </c>
      <c r="D15" s="19">
        <v>7</v>
      </c>
      <c r="E15" s="19">
        <v>4</v>
      </c>
      <c r="F15" s="19">
        <v>2</v>
      </c>
      <c r="G15" s="19">
        <v>1</v>
      </c>
      <c r="H15" s="19">
        <v>-0.5</v>
      </c>
      <c r="I15" s="24">
        <v>8</v>
      </c>
      <c r="J15" s="3"/>
      <c r="K15" s="22"/>
      <c r="L15" s="22"/>
      <c r="M15" s="3"/>
    </row>
    <row r="16" spans="2:13" ht="30" x14ac:dyDescent="0.25">
      <c r="B16" s="20">
        <v>10</v>
      </c>
      <c r="C16" s="23" t="s">
        <v>20</v>
      </c>
      <c r="D16" s="19">
        <v>2</v>
      </c>
      <c r="E16" s="19">
        <v>2</v>
      </c>
      <c r="F16" s="19">
        <v>1</v>
      </c>
      <c r="G16" s="26">
        <v>1</v>
      </c>
      <c r="H16" s="19">
        <v>-0.5</v>
      </c>
      <c r="I16" s="27">
        <v>3</v>
      </c>
      <c r="J16" s="3"/>
      <c r="K16" s="28"/>
      <c r="L16" s="28"/>
      <c r="M16" s="3"/>
    </row>
    <row r="17" spans="2:13" ht="17.25" x14ac:dyDescent="0.25">
      <c r="B17" s="36" t="s">
        <v>45</v>
      </c>
      <c r="C17" s="36"/>
      <c r="D17" s="36"/>
      <c r="E17" s="36"/>
      <c r="F17" s="36"/>
      <c r="G17" s="38" t="s">
        <v>44</v>
      </c>
      <c r="H17" s="38"/>
      <c r="I17" s="29">
        <f>+SUM(I7:I16)</f>
        <v>100</v>
      </c>
      <c r="J17" s="3"/>
      <c r="K17" s="4" t="s">
        <v>44</v>
      </c>
      <c r="L17" s="17">
        <v>100</v>
      </c>
      <c r="M17" s="3"/>
    </row>
    <row r="18" spans="2:13" ht="17.25" x14ac:dyDescent="0.25">
      <c r="B18" s="37"/>
      <c r="C18" s="37"/>
      <c r="D18" s="37"/>
      <c r="E18" s="37"/>
      <c r="F18" s="37"/>
      <c r="G18" s="3"/>
      <c r="H18" s="3"/>
      <c r="J18" s="3"/>
      <c r="K18" s="3"/>
      <c r="L18" s="1">
        <v>25</v>
      </c>
      <c r="M18" s="3"/>
    </row>
    <row r="19" spans="2:13" ht="17.25" x14ac:dyDescent="0.25">
      <c r="G19" s="34" t="s">
        <v>21</v>
      </c>
      <c r="H19" s="35"/>
      <c r="I19" s="6">
        <f>+I17*$B$5</f>
        <v>75</v>
      </c>
      <c r="K19" s="5" t="s">
        <v>21</v>
      </c>
      <c r="L19" s="7">
        <f>+L17*$K$5</f>
        <v>25</v>
      </c>
      <c r="M19" s="3"/>
    </row>
    <row r="20" spans="2:13" ht="17.25" x14ac:dyDescent="0.25">
      <c r="B20" s="8"/>
      <c r="C20" s="8"/>
      <c r="D20" s="8"/>
      <c r="E20" s="8"/>
      <c r="F20" s="8"/>
      <c r="G20" s="8"/>
      <c r="H20" s="8"/>
      <c r="I20" s="3"/>
      <c r="K20" s="3"/>
      <c r="L20" s="9"/>
      <c r="M20" s="3"/>
    </row>
    <row r="21" spans="2:13" ht="24" x14ac:dyDescent="0.25">
      <c r="B21" s="2"/>
      <c r="C21" s="3"/>
      <c r="D21" s="3"/>
      <c r="E21" s="3"/>
      <c r="F21" s="3"/>
      <c r="G21" s="3"/>
      <c r="H21" s="3"/>
      <c r="I21" s="3"/>
      <c r="J21" s="3"/>
      <c r="K21" s="25" t="s">
        <v>36</v>
      </c>
      <c r="L21" s="30">
        <f>+I19+L19</f>
        <v>100</v>
      </c>
      <c r="M21" s="3"/>
    </row>
    <row r="22" spans="2:13" ht="39.75" customHeight="1" x14ac:dyDescent="0.25">
      <c r="B22" s="2"/>
      <c r="I22" s="3"/>
      <c r="J22" s="3"/>
      <c r="K22" s="3"/>
      <c r="L22" s="9"/>
      <c r="M22" s="3"/>
    </row>
  </sheetData>
  <sheetProtection algorithmName="SHA-512" hashValue="BWokbO3GjijFh3RE6W8tewdCbp+MBu9Zk6KUq8iQ1GvYL4K//bUmaciKUEt1LCbEyx6naBvxVlkmv4waeqOpzA==" saltValue="ci60TCwV4UizUaPlTyyHPg==" spinCount="100000" sheet="1" objects="1" scenarios="1"/>
  <mergeCells count="16">
    <mergeCell ref="B5:C6"/>
    <mergeCell ref="K5:L6"/>
    <mergeCell ref="B2:L2"/>
    <mergeCell ref="D6:F6"/>
    <mergeCell ref="G6:H6"/>
    <mergeCell ref="K7:L7"/>
    <mergeCell ref="G19:H19"/>
    <mergeCell ref="B17:F18"/>
    <mergeCell ref="G17:H17"/>
    <mergeCell ref="D3:I3"/>
    <mergeCell ref="K3:L3"/>
    <mergeCell ref="B4:C4"/>
    <mergeCell ref="D4:F4"/>
    <mergeCell ref="G4:H4"/>
    <mergeCell ref="I4:I6"/>
    <mergeCell ref="K4:L4"/>
  </mergeCells>
  <pageMargins left="0.25" right="0.25" top="0.75" bottom="0.75" header="0.3" footer="0.3"/>
  <pageSetup paperSize="9" scale="66" fitToHeight="0" orientation="portrait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54A1-120D-43AD-B9BE-956D46618E2D}">
  <sheetPr>
    <pageSetUpPr fitToPage="1"/>
  </sheetPr>
  <dimension ref="A1:B15"/>
  <sheetViews>
    <sheetView topLeftCell="C9" zoomScaleNormal="100" workbookViewId="0">
      <selection activeCell="D3" sqref="D3:F5"/>
    </sheetView>
  </sheetViews>
  <sheetFormatPr baseColWidth="10" defaultRowHeight="16.5" x14ac:dyDescent="0.25"/>
  <cols>
    <col min="1" max="1" width="6.28515625" style="15" bestFit="1" customWidth="1"/>
    <col min="2" max="2" width="137.85546875" style="1" bestFit="1" customWidth="1"/>
    <col min="3" max="4" width="11.42578125" style="1"/>
    <col min="5" max="5" width="37.42578125" style="1" customWidth="1"/>
    <col min="6" max="6" width="24.7109375" style="1" bestFit="1" customWidth="1"/>
    <col min="7" max="16384" width="11.42578125" style="1"/>
  </cols>
  <sheetData>
    <row r="1" spans="1:2" ht="17.25" x14ac:dyDescent="0.25">
      <c r="A1" s="2"/>
      <c r="B1" s="3"/>
    </row>
    <row r="2" spans="1:2" x14ac:dyDescent="0.25">
      <c r="A2" s="43" t="s">
        <v>22</v>
      </c>
      <c r="B2" s="43"/>
    </row>
    <row r="3" spans="1:2" s="11" customFormat="1" ht="51.75" x14ac:dyDescent="0.25">
      <c r="A3" s="10" t="s">
        <v>23</v>
      </c>
      <c r="B3" s="18" t="s">
        <v>24</v>
      </c>
    </row>
    <row r="4" spans="1:2" s="11" customFormat="1" ht="34.5" x14ac:dyDescent="0.25">
      <c r="A4" s="10">
        <v>3</v>
      </c>
      <c r="B4" s="18" t="s">
        <v>25</v>
      </c>
    </row>
    <row r="5" spans="1:2" s="11" customFormat="1" ht="51.75" x14ac:dyDescent="0.25">
      <c r="A5" s="10">
        <v>4</v>
      </c>
      <c r="B5" s="18" t="s">
        <v>26</v>
      </c>
    </row>
    <row r="6" spans="1:2" s="11" customFormat="1" ht="34.5" x14ac:dyDescent="0.25">
      <c r="A6" s="10" t="s">
        <v>27</v>
      </c>
      <c r="B6" s="18" t="s">
        <v>28</v>
      </c>
    </row>
    <row r="7" spans="1:2" s="11" customFormat="1" ht="34.5" x14ac:dyDescent="0.25">
      <c r="A7" s="10">
        <v>7</v>
      </c>
      <c r="B7" s="18" t="s">
        <v>29</v>
      </c>
    </row>
    <row r="8" spans="1:2" s="11" customFormat="1" ht="34.5" x14ac:dyDescent="0.25">
      <c r="A8" s="10">
        <v>8</v>
      </c>
      <c r="B8" s="18" t="s">
        <v>30</v>
      </c>
    </row>
    <row r="9" spans="1:2" s="11" customFormat="1" ht="51.75" x14ac:dyDescent="0.25">
      <c r="A9" s="10">
        <v>9</v>
      </c>
      <c r="B9" s="18" t="s">
        <v>31</v>
      </c>
    </row>
    <row r="10" spans="1:2" s="11" customFormat="1" ht="51.75" x14ac:dyDescent="0.25">
      <c r="A10" s="10">
        <v>10</v>
      </c>
      <c r="B10" s="18" t="s">
        <v>32</v>
      </c>
    </row>
    <row r="11" spans="1:2" s="11" customFormat="1" ht="17.25" x14ac:dyDescent="0.25">
      <c r="A11" s="12"/>
      <c r="B11" s="13"/>
    </row>
    <row r="13" spans="1:2" x14ac:dyDescent="0.25">
      <c r="B13" s="14" t="s">
        <v>33</v>
      </c>
    </row>
    <row r="14" spans="1:2" x14ac:dyDescent="0.25">
      <c r="B14" s="14" t="s">
        <v>34</v>
      </c>
    </row>
    <row r="15" spans="1:2" x14ac:dyDescent="0.25">
      <c r="B15" s="14" t="s">
        <v>35</v>
      </c>
    </row>
  </sheetData>
  <mergeCells count="1">
    <mergeCell ref="A2:B2"/>
  </mergeCells>
  <pageMargins left="0.25" right="0.25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15EFF-B892-48B9-8DBF-9EF6B439DC9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A-Conservación y antigüedad </vt:lpstr>
      <vt:lpstr>A-Conservación y antigüedad (2)</vt:lpstr>
      <vt:lpstr>Hoja1</vt:lpstr>
      <vt:lpstr>'A-Conservación y antigüedad '!Área_de_impresión</vt:lpstr>
      <vt:lpstr>'A-Conservación y antigüedad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Forni</dc:creator>
  <cp:lastModifiedBy>Mauricio Forni</cp:lastModifiedBy>
  <dcterms:created xsi:type="dcterms:W3CDTF">2026-03-19T18:59:53Z</dcterms:created>
  <dcterms:modified xsi:type="dcterms:W3CDTF">2026-03-25T16:31:14Z</dcterms:modified>
</cp:coreProperties>
</file>